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902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160" i="1" l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<sst xmlns="http://schemas.openxmlformats.org/spreadsheetml/2006/main" count="314" uniqueCount="132">
  <si>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</si>
  <si>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</si>
  <si>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</si>
  <si>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</si>
  <si>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</si>
  <si>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</si>
  <si>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</si>
  <si>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</si>
  <si>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</si>
  <si>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</si>
  <si>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</si>
  <si>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</si>
  <si>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</si>
  <si>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</si>
  <si>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</si>
  <si>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</si>
  <si>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</si>
  <si>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</si>
  <si>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</si>
  <si>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</si>
  <si>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</si>
  <si>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</si>
  <si>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</si>
  <si>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</si>
  <si>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</si>
  <si>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</si>
  <si>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</si>
  <si>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</si>
  <si>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</si>
  <si>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</si>
  <si>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</si>
  <si>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</si>
  <si>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</si>
  <si>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</si>
  <si>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</si>
  <si>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</si>
  <si>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</si>
  <si>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</si>
  <si>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</si>
  <si>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</si>
  <si>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</si>
  <si>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</si>
  <si>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Костюм брезентовый сварщика со спилковыми накладками (куртка, брюки), брезент с огнезащитной пропиткой пл. 550 гр/м2,  боковыми карманами в швах, в верхней части рукава и на спине вентиляционные отверстия, р.48-50 рост 158-164</t>
  </si>
  <si>
    <t>шт</t>
  </si>
  <si>
    <t>ТУ 28659976.001-98</t>
  </si>
  <si>
    <t xml:space="preserve"> р.48-50 рост 170-176</t>
  </si>
  <si>
    <t xml:space="preserve"> р.52-54 рост 170-176</t>
  </si>
  <si>
    <t>р.56-58 рост 170-176</t>
  </si>
  <si>
    <t xml:space="preserve"> р.64-66 рост 170-176</t>
  </si>
  <si>
    <t xml:space="preserve"> р.44-46 рост 182-188</t>
  </si>
  <si>
    <t>р.48-50 рост 182-188</t>
  </si>
  <si>
    <t xml:space="preserve"> р.52-54 рост 182-188</t>
  </si>
  <si>
    <t xml:space="preserve"> р.56-58 рост 182-188</t>
  </si>
  <si>
    <t xml:space="preserve"> р.60-62 рост 182-188</t>
  </si>
  <si>
    <t>Костюм х/б с КЩС пропиткой (куртка, брюки), ткань полиэфирная (допустимая концентрация кислот до 80%), логотип, р.44-46 рост 158-164</t>
  </si>
  <si>
    <t>ГОСТ 27652-88</t>
  </si>
  <si>
    <t xml:space="preserve"> р.48-50 рост 158-164</t>
  </si>
  <si>
    <t>р.52-54 рост 158-164</t>
  </si>
  <si>
    <t xml:space="preserve"> р.60-62 рост 158-164</t>
  </si>
  <si>
    <t xml:space="preserve"> р.44-46 рост 170-176</t>
  </si>
  <si>
    <t xml:space="preserve"> р.56-58 рост 170-176</t>
  </si>
  <si>
    <t xml:space="preserve"> р.60-62 рост 170-176</t>
  </si>
  <si>
    <t xml:space="preserve"> р.48-50 рост 182-188</t>
  </si>
  <si>
    <t>Костюм суконный р.48-50 рост 170-176</t>
  </si>
  <si>
    <t>Костюм суконный с ОП пропиткой р.48-50 рост 170-176</t>
  </si>
  <si>
    <t xml:space="preserve"> ГОСТ 27652-88</t>
  </si>
  <si>
    <t>р.52-54 рост 170-176</t>
  </si>
  <si>
    <t>Костюм х/б с ОП пропиткой (куртка, брюки), ткань молескин (100% х/б), пл. 280 гр/м2, логотип,  р.48-50 рост 170-176</t>
  </si>
  <si>
    <t xml:space="preserve"> р.52-54 рост 170-176 </t>
  </si>
  <si>
    <t xml:space="preserve"> р.56-58 рост 182-188 </t>
  </si>
  <si>
    <t xml:space="preserve">р.56-58 рост 194-200 </t>
  </si>
  <si>
    <t xml:space="preserve">р.60-62 рост 170-176 </t>
  </si>
  <si>
    <t xml:space="preserve"> р.68-70 рост 170-176 </t>
  </si>
  <si>
    <t>Костюм суконный КЩC р.52-54 рост 158-164</t>
  </si>
  <si>
    <t>Костюм зимний брезент.для сварщикар.48-50 рост 170-176</t>
  </si>
  <si>
    <t>ГОСТ 12.4.200-99</t>
  </si>
  <si>
    <t>р.44-46 рост 182-188</t>
  </si>
  <si>
    <t xml:space="preserve"> р.60-62 рост 194-200</t>
  </si>
  <si>
    <t>Костюм для защиты от воды р.44-46 рост 170-176</t>
  </si>
  <si>
    <t>Фартук брезентовый</t>
  </si>
  <si>
    <t>Фартук прорезиненный</t>
  </si>
  <si>
    <t>Комбинезон Тайвек р.S</t>
  </si>
  <si>
    <t xml:space="preserve"> ГОСТ 12.4.100-80</t>
  </si>
  <si>
    <t>р.М</t>
  </si>
  <si>
    <t>р.L</t>
  </si>
  <si>
    <t>р.XL</t>
  </si>
  <si>
    <t>р.XXL</t>
  </si>
  <si>
    <t>р.XXXL</t>
  </si>
  <si>
    <t>Халат из смесовой ткани(темный, женский) цвет василек с белой отделкой. Халат модельный с застежкой на пуговоцах, отложным воротником, рельефами на полочках, два накладных боковых кармана, на спине хлястик по линии талии, отделка по воротнику и карманам, на кармане логотип р.44-46 рост 158-164</t>
  </si>
  <si>
    <t>ГОСТ 12.4.131-83*</t>
  </si>
  <si>
    <t xml:space="preserve"> р.56-58 рост 158-164 </t>
  </si>
  <si>
    <t xml:space="preserve">р.60-62 рост 158-164 </t>
  </si>
  <si>
    <t xml:space="preserve"> р.44-46 рост 170-176 </t>
  </si>
  <si>
    <t xml:space="preserve"> р.48-50 рост 170-176 </t>
  </si>
  <si>
    <t xml:space="preserve">р.72-74 рост 170-176 </t>
  </si>
  <si>
    <t>Халат из смесовой ткани(темный, мужской), цвет василек. Халат с застежкой на пуговцах, отложным воротником, два накладных боковых кармана, на кармане логотип  р.48-50 рост 170-176</t>
  </si>
  <si>
    <t>Халат из смесовой ткани(белый, женский), ткань - смесовая пл.240 гр/м2. Халат модельный с застежкой на термостойких пуговоцах, отложным воротником, рельефами на полочках, два накладных боковых кармана, на спине хлястик по линии талии, на кармане логотип р.44-46 рост 158-164</t>
  </si>
  <si>
    <t xml:space="preserve">р.48-50 рост 158-164 </t>
  </si>
  <si>
    <t xml:space="preserve"> р.52-54 рост 158-164 </t>
  </si>
  <si>
    <t>р.56-58 рост 158-164</t>
  </si>
  <si>
    <t xml:space="preserve">р.64-66 рост 158-164 </t>
  </si>
  <si>
    <t xml:space="preserve">р.52-54 рост 170-176 </t>
  </si>
  <si>
    <t>Халат х/б с КЩС пропиткой (женский)  ткань - "Саржа" пл.240 гр/м2, цвет василек. Халат с застежкой на пуговцах, отложным воротником, два накладных боковых кармана, на кармане логотип, р.44-46 рост 158-164</t>
  </si>
  <si>
    <t>Халат КЩС  (жен) р.48-50 рост 158-164</t>
  </si>
  <si>
    <t>Халат КЩС (жен) р.52-54 рост 158-164</t>
  </si>
  <si>
    <t>Халат КЩС (жен) р.48-50 рост 170-176</t>
  </si>
  <si>
    <t>Плащ х/б с прорезиненным покрытием, съемный капюшон на пуговицах, два накладных кармана с клапанами, отложным воротником, на спине и в верхней части рукава вентиляционные отверстия,р.48-50 рост 170-176</t>
  </si>
  <si>
    <t>ГОСТ 12.4.134-83</t>
  </si>
  <si>
    <t>Плащ х/б с водоотталкивающей пропиткой, капюшон на пуговицах, два накладных кармана с клапанами, отложным воротником, на спине и в верхней части рукава вентиляционные отверстия,р.44-46 рост 158-164</t>
  </si>
  <si>
    <t>ГОСТ 12.4.134-83*</t>
  </si>
  <si>
    <t xml:space="preserve"> р.52-54 рост 158-164</t>
  </si>
  <si>
    <t xml:space="preserve"> р.56-58 рост 158-164</t>
  </si>
  <si>
    <t>р.48-50 рост 170-176</t>
  </si>
  <si>
    <t>р.60-62 рост 182-188</t>
  </si>
  <si>
    <t xml:space="preserve"> р.64-66 рост 182-188</t>
  </si>
  <si>
    <t>Жилет сигнальный, ткань "Габарит", пл.156 гр/м2, со светоотращающей лентой 3М, логотип, р.S</t>
  </si>
  <si>
    <t>ТУ Р 12.4.219-99</t>
  </si>
  <si>
    <t>Косынка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</si>
  <si>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</si>
  <si>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</si>
  <si>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</si>
  <si>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</si>
  <si>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</si>
  <si>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</si>
  <si>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</si>
  <si>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</si>
  <si>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</si>
  <si>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</si>
  <si>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</si>
  <si>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</si>
  <si>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</si>
  <si>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№267 от 17.02.2014 предлагаем поставку Лот №1 Спецодежда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</si>
</sst>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39" workbookViewId="0">
      <selection activeCell="F8" sqref="F8:H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131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ht="68.25" x14ac:dyDescent="0.25">
      <c r="A35" s="52">
        <v>1</v>
      </c>
      <c r="B35" s="20" t="s">
        <v>42</v>
      </c>
      <c r="C35" s="20" t="s">
        <v>43</v>
      </c>
      <c r="D35" s="15">
        <v>5</v>
      </c>
      <c r="E35" s="20" t="s">
        <v>44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43</v>
      </c>
      <c r="D36" s="15">
        <v>17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43</v>
      </c>
      <c r="D37" s="15">
        <v>20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43</v>
      </c>
      <c r="D38" s="15">
        <v>5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43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43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43</v>
      </c>
      <c r="D41" s="15">
        <v>6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43</v>
      </c>
      <c r="D42" s="15">
        <v>8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43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43</v>
      </c>
      <c r="D44" s="15">
        <v>2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34.5" x14ac:dyDescent="0.25">
      <c r="A45" s="52">
        <v>11</v>
      </c>
      <c r="B45" s="20" t="s">
        <v>54</v>
      </c>
      <c r="C45" s="20" t="s">
        <v>43</v>
      </c>
      <c r="D45" s="15">
        <v>12</v>
      </c>
      <c r="E45" s="20" t="s">
        <v>55</v>
      </c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56</v>
      </c>
      <c r="C46" s="20" t="s">
        <v>43</v>
      </c>
      <c r="D46" s="15">
        <v>8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57</v>
      </c>
      <c r="C47" s="20" t="s">
        <v>43</v>
      </c>
      <c r="D47" s="15">
        <v>5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58</v>
      </c>
      <c r="C48" s="20" t="s">
        <v>43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43</v>
      </c>
      <c r="D49" s="15">
        <v>10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45</v>
      </c>
      <c r="C50" s="20" t="s">
        <v>43</v>
      </c>
      <c r="D50" s="15">
        <v>33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46</v>
      </c>
      <c r="C51" s="20" t="s">
        <v>43</v>
      </c>
      <c r="D51" s="15">
        <v>24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60</v>
      </c>
      <c r="C52" s="20" t="s">
        <v>43</v>
      </c>
      <c r="D52" s="15">
        <v>5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61</v>
      </c>
      <c r="C53" s="20" t="s">
        <v>43</v>
      </c>
      <c r="D53" s="15">
        <v>6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49</v>
      </c>
      <c r="C54" s="20" t="s">
        <v>43</v>
      </c>
      <c r="D54" s="15">
        <v>2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62</v>
      </c>
      <c r="C55" s="20" t="s">
        <v>43</v>
      </c>
      <c r="D55" s="15">
        <v>9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51</v>
      </c>
      <c r="C56" s="20" t="s">
        <v>43</v>
      </c>
      <c r="D56" s="15">
        <v>8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52</v>
      </c>
      <c r="C57" s="20" t="s">
        <v>43</v>
      </c>
      <c r="D57" s="15">
        <v>7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53</v>
      </c>
      <c r="C58" s="20" t="s">
        <v>43</v>
      </c>
      <c r="D58" s="15">
        <v>5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63</v>
      </c>
      <c r="C59" s="20" t="s">
        <v>43</v>
      </c>
      <c r="D59" s="15">
        <v>1</v>
      </c>
      <c r="E59" s="20" t="s">
        <v>55</v>
      </c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46</v>
      </c>
      <c r="C60" s="20" t="s">
        <v>43</v>
      </c>
      <c r="D60" s="15">
        <v>3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64</v>
      </c>
      <c r="C61" s="20" t="s">
        <v>43</v>
      </c>
      <c r="D61" s="15">
        <v>5</v>
      </c>
      <c r="E61" s="20" t="s">
        <v>65</v>
      </c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66</v>
      </c>
      <c r="C62" s="20" t="s">
        <v>43</v>
      </c>
      <c r="D62" s="15">
        <v>3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50</v>
      </c>
      <c r="C63" s="20" t="s">
        <v>43</v>
      </c>
      <c r="D63" s="15">
        <v>2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51</v>
      </c>
      <c r="C64" s="20" t="s">
        <v>43</v>
      </c>
      <c r="D64" s="15">
        <v>2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52</v>
      </c>
      <c r="C65" s="20" t="s">
        <v>43</v>
      </c>
      <c r="D65" s="15">
        <v>4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53</v>
      </c>
      <c r="C66" s="20" t="s">
        <v>43</v>
      </c>
      <c r="D66" s="15">
        <v>1</v>
      </c>
      <c r="E66" s="20"/>
      <c r="F66" s="20"/>
      <c r="G66" s="25">
        <v>0</v>
      </c>
      <c r="H66" s="48">
        <f>ROUND(D66*ROUND(G66,2),2)</f>
        <v>0</v>
      </c>
    </row>
    <row r="67" spans="1:8" s="9" customFormat="1" ht="34.5" x14ac:dyDescent="0.25">
      <c r="A67" s="52">
        <v>33</v>
      </c>
      <c r="B67" s="20" t="s">
        <v>67</v>
      </c>
      <c r="C67" s="20" t="s">
        <v>43</v>
      </c>
      <c r="D67" s="15">
        <v>4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68</v>
      </c>
      <c r="C68" s="20" t="s">
        <v>43</v>
      </c>
      <c r="D68" s="15">
        <v>3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69</v>
      </c>
      <c r="C69" s="20" t="s">
        <v>43</v>
      </c>
      <c r="D69" s="15">
        <v>2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70</v>
      </c>
      <c r="C70" s="20" t="s">
        <v>43</v>
      </c>
      <c r="D70" s="15">
        <v>1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71</v>
      </c>
      <c r="C71" s="20" t="s">
        <v>43</v>
      </c>
      <c r="D71" s="15">
        <v>1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53</v>
      </c>
      <c r="C72" s="20" t="s">
        <v>43</v>
      </c>
      <c r="D72" s="15">
        <v>1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72</v>
      </c>
      <c r="C73" s="20" t="s">
        <v>43</v>
      </c>
      <c r="D73" s="15">
        <v>1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73</v>
      </c>
      <c r="C74" s="20" t="s">
        <v>43</v>
      </c>
      <c r="D74" s="15">
        <v>1</v>
      </c>
      <c r="E74" s="20" t="s">
        <v>65</v>
      </c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45</v>
      </c>
      <c r="C75" s="20" t="s">
        <v>43</v>
      </c>
      <c r="D75" s="15">
        <v>3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46</v>
      </c>
      <c r="C76" s="20" t="s">
        <v>43</v>
      </c>
      <c r="D76" s="15">
        <v>1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51</v>
      </c>
      <c r="C77" s="20" t="s">
        <v>43</v>
      </c>
      <c r="D77" s="15">
        <v>5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52</v>
      </c>
      <c r="C78" s="20" t="s">
        <v>43</v>
      </c>
      <c r="D78" s="15">
        <v>1</v>
      </c>
      <c r="E78" s="20"/>
      <c r="F78" s="20"/>
      <c r="G78" s="25">
        <v>0</v>
      </c>
      <c r="H78" s="48">
        <f>ROUND(D78*ROUND(G78,2),2)</f>
        <v>0</v>
      </c>
    </row>
    <row r="79" spans="1:8" s="9" customFormat="1" ht="23.25" x14ac:dyDescent="0.25">
      <c r="A79" s="52">
        <v>45</v>
      </c>
      <c r="B79" s="20" t="s">
        <v>74</v>
      </c>
      <c r="C79" s="20" t="s">
        <v>43</v>
      </c>
      <c r="D79" s="15">
        <v>7</v>
      </c>
      <c r="E79" s="20" t="s">
        <v>75</v>
      </c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62</v>
      </c>
      <c r="C80" s="20" t="s">
        <v>43</v>
      </c>
      <c r="D80" s="15">
        <v>3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59</v>
      </c>
      <c r="C81" s="20" t="s">
        <v>43</v>
      </c>
      <c r="D81" s="15">
        <v>1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76</v>
      </c>
      <c r="C82" s="20" t="s">
        <v>43</v>
      </c>
      <c r="D82" s="15">
        <v>1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46</v>
      </c>
      <c r="C83" s="20" t="s">
        <v>43</v>
      </c>
      <c r="D83" s="15">
        <v>11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60</v>
      </c>
      <c r="C84" s="20" t="s">
        <v>43</v>
      </c>
      <c r="D84" s="15">
        <v>4</v>
      </c>
      <c r="E84" s="20"/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48</v>
      </c>
      <c r="C85" s="20" t="s">
        <v>43</v>
      </c>
      <c r="D85" s="15">
        <v>2</v>
      </c>
      <c r="E85" s="20"/>
      <c r="F85" s="20"/>
      <c r="G85" s="25">
        <v>0</v>
      </c>
      <c r="H85" s="48">
        <f>ROUND(D85*ROUND(G85,2),2)</f>
        <v>0</v>
      </c>
    </row>
    <row r="86" spans="1:8" s="9" customFormat="1" x14ac:dyDescent="0.25">
      <c r="A86" s="52">
        <v>52</v>
      </c>
      <c r="B86" s="20" t="s">
        <v>52</v>
      </c>
      <c r="C86" s="20" t="s">
        <v>43</v>
      </c>
      <c r="D86" s="15">
        <v>3</v>
      </c>
      <c r="E86" s="20"/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51</v>
      </c>
      <c r="C87" s="20" t="s">
        <v>43</v>
      </c>
      <c r="D87" s="15">
        <v>7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77</v>
      </c>
      <c r="C88" s="20" t="s">
        <v>43</v>
      </c>
      <c r="D88" s="15">
        <v>1</v>
      </c>
      <c r="E88" s="20"/>
      <c r="F88" s="20"/>
      <c r="G88" s="25">
        <v>0</v>
      </c>
      <c r="H88" s="48">
        <f>ROUND(D88*ROUND(G88,2),2)</f>
        <v>0</v>
      </c>
    </row>
    <row r="89" spans="1:8" s="9" customFormat="1" ht="23.25" x14ac:dyDescent="0.25">
      <c r="A89" s="52">
        <v>55</v>
      </c>
      <c r="B89" s="20" t="s">
        <v>78</v>
      </c>
      <c r="C89" s="20" t="s">
        <v>43</v>
      </c>
      <c r="D89" s="15">
        <v>3</v>
      </c>
      <c r="E89" s="20"/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45</v>
      </c>
      <c r="C90" s="20" t="s">
        <v>43</v>
      </c>
      <c r="D90" s="15">
        <v>13</v>
      </c>
      <c r="E90" s="20"/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46</v>
      </c>
      <c r="C91" s="20" t="s">
        <v>43</v>
      </c>
      <c r="D91" s="15">
        <v>11</v>
      </c>
      <c r="E91" s="20"/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60</v>
      </c>
      <c r="C92" s="20" t="s">
        <v>43</v>
      </c>
      <c r="D92" s="15">
        <v>1</v>
      </c>
      <c r="E92" s="20"/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76</v>
      </c>
      <c r="C93" s="20" t="s">
        <v>43</v>
      </c>
      <c r="D93" s="15">
        <v>1</v>
      </c>
      <c r="E93" s="20"/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62</v>
      </c>
      <c r="C94" s="20" t="s">
        <v>43</v>
      </c>
      <c r="D94" s="15">
        <v>2</v>
      </c>
      <c r="E94" s="20"/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51</v>
      </c>
      <c r="C95" s="20" t="s">
        <v>43</v>
      </c>
      <c r="D95" s="15">
        <v>8</v>
      </c>
      <c r="E95" s="20"/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52</v>
      </c>
      <c r="C96" s="20" t="s">
        <v>43</v>
      </c>
      <c r="D96" s="15">
        <v>1</v>
      </c>
      <c r="E96" s="20"/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53</v>
      </c>
      <c r="C97" s="20" t="s">
        <v>43</v>
      </c>
      <c r="D97" s="15">
        <v>1</v>
      </c>
      <c r="E97" s="20"/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79</v>
      </c>
      <c r="C98" s="20" t="s">
        <v>43</v>
      </c>
      <c r="D98" s="15">
        <v>6</v>
      </c>
      <c r="E98" s="20"/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80</v>
      </c>
      <c r="C99" s="20" t="s">
        <v>43</v>
      </c>
      <c r="D99" s="15">
        <v>197</v>
      </c>
      <c r="E99" s="20"/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81</v>
      </c>
      <c r="C100" s="20" t="s">
        <v>43</v>
      </c>
      <c r="D100" s="15">
        <v>5</v>
      </c>
      <c r="E100" s="20" t="s">
        <v>82</v>
      </c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83</v>
      </c>
      <c r="C101" s="20" t="s">
        <v>43</v>
      </c>
      <c r="D101" s="15">
        <v>34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84</v>
      </c>
      <c r="C102" s="20" t="s">
        <v>43</v>
      </c>
      <c r="D102" s="15">
        <v>35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85</v>
      </c>
      <c r="C103" s="20" t="s">
        <v>43</v>
      </c>
      <c r="D103" s="15">
        <v>54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86</v>
      </c>
      <c r="C104" s="20" t="s">
        <v>43</v>
      </c>
      <c r="D104" s="15">
        <v>59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87</v>
      </c>
      <c r="C105" s="20" t="s">
        <v>43</v>
      </c>
      <c r="D105" s="15">
        <v>13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ht="79.5" x14ac:dyDescent="0.25">
      <c r="A106" s="52">
        <v>72</v>
      </c>
      <c r="B106" s="20" t="s">
        <v>88</v>
      </c>
      <c r="C106" s="20" t="s">
        <v>43</v>
      </c>
      <c r="D106" s="15">
        <v>18</v>
      </c>
      <c r="E106" s="20" t="s">
        <v>89</v>
      </c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56</v>
      </c>
      <c r="C107" s="20" t="s">
        <v>43</v>
      </c>
      <c r="D107" s="15">
        <v>10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57</v>
      </c>
      <c r="C108" s="20" t="s">
        <v>43</v>
      </c>
      <c r="D108" s="15">
        <v>13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90</v>
      </c>
      <c r="C109" s="20" t="s">
        <v>43</v>
      </c>
      <c r="D109" s="15">
        <v>1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x14ac:dyDescent="0.25">
      <c r="A110" s="52">
        <v>76</v>
      </c>
      <c r="B110" s="20" t="s">
        <v>91</v>
      </c>
      <c r="C110" s="20" t="s">
        <v>43</v>
      </c>
      <c r="D110" s="15">
        <v>2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92</v>
      </c>
      <c r="C111" s="20" t="s">
        <v>43</v>
      </c>
      <c r="D111" s="15">
        <v>5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93</v>
      </c>
      <c r="C112" s="20" t="s">
        <v>43</v>
      </c>
      <c r="D112" s="15">
        <v>8</v>
      </c>
      <c r="E112" s="20"/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68</v>
      </c>
      <c r="C113" s="20" t="s">
        <v>43</v>
      </c>
      <c r="D113" s="15">
        <v>11</v>
      </c>
      <c r="E113" s="20"/>
      <c r="F113" s="20"/>
      <c r="G113" s="25">
        <v>0</v>
      </c>
      <c r="H113" s="48">
        <f>ROUND(D113*ROUND(G113,2),2)</f>
        <v>0</v>
      </c>
    </row>
    <row r="114" spans="1:8" s="9" customFormat="1" x14ac:dyDescent="0.25">
      <c r="A114" s="52">
        <v>80</v>
      </c>
      <c r="B114" s="20" t="s">
        <v>60</v>
      </c>
      <c r="C114" s="20" t="s">
        <v>43</v>
      </c>
      <c r="D114" s="15">
        <v>1</v>
      </c>
      <c r="E114" s="20"/>
      <c r="F114" s="20"/>
      <c r="G114" s="25">
        <v>0</v>
      </c>
      <c r="H114" s="48">
        <f>ROUND(D114*ROUND(G114,2),2)</f>
        <v>0</v>
      </c>
    </row>
    <row r="115" spans="1:8" s="9" customFormat="1" x14ac:dyDescent="0.25">
      <c r="A115" s="52">
        <v>81</v>
      </c>
      <c r="B115" s="20" t="s">
        <v>71</v>
      </c>
      <c r="C115" s="20" t="s">
        <v>43</v>
      </c>
      <c r="D115" s="15">
        <v>3</v>
      </c>
      <c r="E115" s="20"/>
      <c r="F115" s="20"/>
      <c r="G115" s="25">
        <v>0</v>
      </c>
      <c r="H115" s="48">
        <f>ROUND(D115*ROUND(G115,2),2)</f>
        <v>0</v>
      </c>
    </row>
    <row r="116" spans="1:8" s="9" customFormat="1" x14ac:dyDescent="0.25">
      <c r="A116" s="52">
        <v>82</v>
      </c>
      <c r="B116" s="20" t="s">
        <v>94</v>
      </c>
      <c r="C116" s="20" t="s">
        <v>43</v>
      </c>
      <c r="D116" s="15">
        <v>1</v>
      </c>
      <c r="E116" s="20"/>
      <c r="F116" s="20"/>
      <c r="G116" s="25">
        <v>0</v>
      </c>
      <c r="H116" s="48">
        <f>ROUND(D116*ROUND(G116,2),2)</f>
        <v>0</v>
      </c>
    </row>
    <row r="117" spans="1:8" s="9" customFormat="1" ht="57" x14ac:dyDescent="0.25">
      <c r="A117" s="52">
        <v>83</v>
      </c>
      <c r="B117" s="20" t="s">
        <v>95</v>
      </c>
      <c r="C117" s="20" t="s">
        <v>43</v>
      </c>
      <c r="D117" s="15">
        <v>1</v>
      </c>
      <c r="E117" s="20"/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68</v>
      </c>
      <c r="C118" s="20" t="s">
        <v>43</v>
      </c>
      <c r="D118" s="15">
        <v>1</v>
      </c>
      <c r="E118" s="20"/>
      <c r="F118" s="20"/>
      <c r="G118" s="25">
        <v>0</v>
      </c>
      <c r="H118" s="48">
        <f>ROUND(D118*ROUND(G118,2),2)</f>
        <v>0</v>
      </c>
    </row>
    <row r="119" spans="1:8" s="9" customFormat="1" ht="79.5" x14ac:dyDescent="0.25">
      <c r="A119" s="52">
        <v>85</v>
      </c>
      <c r="B119" s="20" t="s">
        <v>96</v>
      </c>
      <c r="C119" s="20" t="s">
        <v>43</v>
      </c>
      <c r="D119" s="15">
        <v>14</v>
      </c>
      <c r="E119" s="20" t="s">
        <v>89</v>
      </c>
      <c r="F119" s="20"/>
      <c r="G119" s="25">
        <v>0</v>
      </c>
      <c r="H119" s="48">
        <f>ROUND(D119*ROUND(G119,2),2)</f>
        <v>0</v>
      </c>
    </row>
    <row r="120" spans="1:8" s="9" customFormat="1" x14ac:dyDescent="0.25">
      <c r="A120" s="52">
        <v>86</v>
      </c>
      <c r="B120" s="20" t="s">
        <v>97</v>
      </c>
      <c r="C120" s="20" t="s">
        <v>43</v>
      </c>
      <c r="D120" s="15">
        <v>8</v>
      </c>
      <c r="E120" s="20"/>
      <c r="F120" s="20"/>
      <c r="G120" s="25">
        <v>0</v>
      </c>
      <c r="H120" s="48">
        <f>ROUND(D120*ROUND(G120,2),2)</f>
        <v>0</v>
      </c>
    </row>
    <row r="121" spans="1:8" s="9" customFormat="1" x14ac:dyDescent="0.25">
      <c r="A121" s="52">
        <v>87</v>
      </c>
      <c r="B121" s="20" t="s">
        <v>98</v>
      </c>
      <c r="C121" s="20" t="s">
        <v>43</v>
      </c>
      <c r="D121" s="15">
        <v>5</v>
      </c>
      <c r="E121" s="20"/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99</v>
      </c>
      <c r="C122" s="20" t="s">
        <v>43</v>
      </c>
      <c r="D122" s="15">
        <v>3</v>
      </c>
      <c r="E122" s="20"/>
      <c r="F122" s="20"/>
      <c r="G122" s="25">
        <v>0</v>
      </c>
      <c r="H122" s="48">
        <f>ROUND(D122*ROUND(G122,2),2)</f>
        <v>0</v>
      </c>
    </row>
    <row r="123" spans="1:8" s="9" customFormat="1" x14ac:dyDescent="0.25">
      <c r="A123" s="52">
        <v>89</v>
      </c>
      <c r="B123" s="20" t="s">
        <v>100</v>
      </c>
      <c r="C123" s="20" t="s">
        <v>43</v>
      </c>
      <c r="D123" s="15">
        <v>1</v>
      </c>
      <c r="E123" s="20"/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92</v>
      </c>
      <c r="C124" s="20" t="s">
        <v>43</v>
      </c>
      <c r="D124" s="15">
        <v>8</v>
      </c>
      <c r="E124" s="20"/>
      <c r="F124" s="20"/>
      <c r="G124" s="25">
        <v>0</v>
      </c>
      <c r="H124" s="48">
        <f>ROUND(D124*ROUND(G124,2),2)</f>
        <v>0</v>
      </c>
    </row>
    <row r="125" spans="1:8" s="9" customFormat="1" x14ac:dyDescent="0.25">
      <c r="A125" s="52">
        <v>91</v>
      </c>
      <c r="B125" s="20" t="s">
        <v>93</v>
      </c>
      <c r="C125" s="20" t="s">
        <v>43</v>
      </c>
      <c r="D125" s="15">
        <v>1</v>
      </c>
      <c r="E125" s="20"/>
      <c r="F125" s="20"/>
      <c r="G125" s="25">
        <v>0</v>
      </c>
      <c r="H125" s="48">
        <f>ROUND(D125*ROUND(G125,2),2)</f>
        <v>0</v>
      </c>
    </row>
    <row r="126" spans="1:8" s="9" customFormat="1" x14ac:dyDescent="0.25">
      <c r="A126" s="52">
        <v>92</v>
      </c>
      <c r="B126" s="20" t="s">
        <v>101</v>
      </c>
      <c r="C126" s="20" t="s">
        <v>43</v>
      </c>
      <c r="D126" s="15">
        <v>5</v>
      </c>
      <c r="E126" s="20"/>
      <c r="F126" s="20"/>
      <c r="G126" s="25">
        <v>0</v>
      </c>
      <c r="H126" s="48">
        <f>ROUND(D126*ROUND(G126,2),2)</f>
        <v>0</v>
      </c>
    </row>
    <row r="127" spans="1:8" s="9" customFormat="1" x14ac:dyDescent="0.25">
      <c r="A127" s="52">
        <v>93</v>
      </c>
      <c r="B127" s="20" t="s">
        <v>60</v>
      </c>
      <c r="C127" s="20" t="s">
        <v>43</v>
      </c>
      <c r="D127" s="15">
        <v>3</v>
      </c>
      <c r="E127" s="20"/>
      <c r="F127" s="20"/>
      <c r="G127" s="25">
        <v>0</v>
      </c>
      <c r="H127" s="48">
        <f>ROUND(D127*ROUND(G127,2),2)</f>
        <v>0</v>
      </c>
    </row>
    <row r="128" spans="1:8" s="9" customFormat="1" x14ac:dyDescent="0.25">
      <c r="A128" s="52">
        <v>94</v>
      </c>
      <c r="B128" s="20" t="s">
        <v>61</v>
      </c>
      <c r="C128" s="20" t="s">
        <v>43</v>
      </c>
      <c r="D128" s="15">
        <v>2</v>
      </c>
      <c r="E128" s="20"/>
      <c r="F128" s="20"/>
      <c r="G128" s="25">
        <v>0</v>
      </c>
      <c r="H128" s="48">
        <f>ROUND(D128*ROUND(G128,2),2)</f>
        <v>0</v>
      </c>
    </row>
    <row r="129" spans="1:8" s="9" customFormat="1" ht="57" x14ac:dyDescent="0.25">
      <c r="A129" s="52">
        <v>95</v>
      </c>
      <c r="B129" s="20" t="s">
        <v>102</v>
      </c>
      <c r="C129" s="20" t="s">
        <v>43</v>
      </c>
      <c r="D129" s="15">
        <v>2</v>
      </c>
      <c r="E129" s="20"/>
      <c r="F129" s="20"/>
      <c r="G129" s="25">
        <v>0</v>
      </c>
      <c r="H129" s="48">
        <f>ROUND(D129*ROUND(G129,2),2)</f>
        <v>0</v>
      </c>
    </row>
    <row r="130" spans="1:8" s="9" customFormat="1" x14ac:dyDescent="0.25">
      <c r="A130" s="52">
        <v>96</v>
      </c>
      <c r="B130" s="20" t="s">
        <v>103</v>
      </c>
      <c r="C130" s="20" t="s">
        <v>43</v>
      </c>
      <c r="D130" s="15">
        <v>1</v>
      </c>
      <c r="E130" s="20"/>
      <c r="F130" s="20"/>
      <c r="G130" s="25">
        <v>0</v>
      </c>
      <c r="H130" s="48">
        <f>ROUND(D130*ROUND(G130,2),2)</f>
        <v>0</v>
      </c>
    </row>
    <row r="131" spans="1:8" s="9" customFormat="1" x14ac:dyDescent="0.25">
      <c r="A131" s="52">
        <v>97</v>
      </c>
      <c r="B131" s="20" t="s">
        <v>104</v>
      </c>
      <c r="C131" s="20" t="s">
        <v>43</v>
      </c>
      <c r="D131" s="15">
        <v>2</v>
      </c>
      <c r="E131" s="20"/>
      <c r="F131" s="20"/>
      <c r="G131" s="25">
        <v>0</v>
      </c>
      <c r="H131" s="48">
        <f>ROUND(D131*ROUND(G131,2),2)</f>
        <v>0</v>
      </c>
    </row>
    <row r="132" spans="1:8" s="9" customFormat="1" x14ac:dyDescent="0.25">
      <c r="A132" s="52">
        <v>98</v>
      </c>
      <c r="B132" s="20" t="s">
        <v>105</v>
      </c>
      <c r="C132" s="20" t="s">
        <v>43</v>
      </c>
      <c r="D132" s="15">
        <v>1</v>
      </c>
      <c r="E132" s="20"/>
      <c r="F132" s="20"/>
      <c r="G132" s="25">
        <v>0</v>
      </c>
      <c r="H132" s="48">
        <f>ROUND(D132*ROUND(G132,2),2)</f>
        <v>0</v>
      </c>
    </row>
    <row r="133" spans="1:8" s="9" customFormat="1" ht="57" x14ac:dyDescent="0.25">
      <c r="A133" s="52">
        <v>99</v>
      </c>
      <c r="B133" s="20" t="s">
        <v>106</v>
      </c>
      <c r="C133" s="20" t="s">
        <v>43</v>
      </c>
      <c r="D133" s="15">
        <v>2</v>
      </c>
      <c r="E133" s="20" t="s">
        <v>107</v>
      </c>
      <c r="F133" s="20"/>
      <c r="G133" s="25">
        <v>0</v>
      </c>
      <c r="H133" s="48">
        <f>ROUND(D133*ROUND(G133,2),2)</f>
        <v>0</v>
      </c>
    </row>
    <row r="134" spans="1:8" s="9" customFormat="1" x14ac:dyDescent="0.25">
      <c r="A134" s="52">
        <v>100</v>
      </c>
      <c r="B134" s="20" t="s">
        <v>66</v>
      </c>
      <c r="C134" s="20" t="s">
        <v>43</v>
      </c>
      <c r="D134" s="15">
        <v>1</v>
      </c>
      <c r="E134" s="20"/>
      <c r="F134" s="20"/>
      <c r="G134" s="25">
        <v>0</v>
      </c>
      <c r="H134" s="48">
        <f>ROUND(D134*ROUND(G134,2),2)</f>
        <v>0</v>
      </c>
    </row>
    <row r="135" spans="1:8" s="9" customFormat="1" ht="57" x14ac:dyDescent="0.25">
      <c r="A135" s="52">
        <v>101</v>
      </c>
      <c r="B135" s="20" t="s">
        <v>108</v>
      </c>
      <c r="C135" s="20" t="s">
        <v>43</v>
      </c>
      <c r="D135" s="15">
        <v>8</v>
      </c>
      <c r="E135" s="20" t="s">
        <v>109</v>
      </c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56</v>
      </c>
      <c r="C136" s="20" t="s">
        <v>43</v>
      </c>
      <c r="D136" s="15">
        <v>14</v>
      </c>
      <c r="E136" s="20"/>
      <c r="F136" s="20"/>
      <c r="G136" s="25">
        <v>0</v>
      </c>
      <c r="H136" s="48">
        <f>ROUND(D136*ROUND(G136,2),2)</f>
        <v>0</v>
      </c>
    </row>
    <row r="137" spans="1:8" s="9" customFormat="1" x14ac:dyDescent="0.25">
      <c r="A137" s="52">
        <v>103</v>
      </c>
      <c r="B137" s="20" t="s">
        <v>110</v>
      </c>
      <c r="C137" s="20" t="s">
        <v>43</v>
      </c>
      <c r="D137" s="15">
        <v>5</v>
      </c>
      <c r="E137" s="20"/>
      <c r="F137" s="20"/>
      <c r="G137" s="25">
        <v>0</v>
      </c>
      <c r="H137" s="48">
        <f>ROUND(D137*ROUND(G137,2),2)</f>
        <v>0</v>
      </c>
    </row>
    <row r="138" spans="1:8" s="9" customFormat="1" x14ac:dyDescent="0.25">
      <c r="A138" s="52">
        <v>104</v>
      </c>
      <c r="B138" s="20" t="s">
        <v>111</v>
      </c>
      <c r="C138" s="20" t="s">
        <v>43</v>
      </c>
      <c r="D138" s="15">
        <v>1</v>
      </c>
      <c r="E138" s="20"/>
      <c r="F138" s="20"/>
      <c r="G138" s="25">
        <v>0</v>
      </c>
      <c r="H138" s="48">
        <f>ROUND(D138*ROUND(G138,2),2)</f>
        <v>0</v>
      </c>
    </row>
    <row r="139" spans="1:8" s="9" customFormat="1" x14ac:dyDescent="0.25">
      <c r="A139" s="52">
        <v>105</v>
      </c>
      <c r="B139" s="20" t="s">
        <v>58</v>
      </c>
      <c r="C139" s="20" t="s">
        <v>43</v>
      </c>
      <c r="D139" s="15">
        <v>2</v>
      </c>
      <c r="E139" s="20"/>
      <c r="F139" s="20"/>
      <c r="G139" s="25">
        <v>0</v>
      </c>
      <c r="H139" s="48">
        <f>ROUND(D139*ROUND(G139,2),2)</f>
        <v>0</v>
      </c>
    </row>
    <row r="140" spans="1:8" s="9" customFormat="1" x14ac:dyDescent="0.25">
      <c r="A140" s="52">
        <v>106</v>
      </c>
      <c r="B140" s="20" t="s">
        <v>59</v>
      </c>
      <c r="C140" s="20" t="s">
        <v>43</v>
      </c>
      <c r="D140" s="15">
        <v>7</v>
      </c>
      <c r="E140" s="20"/>
      <c r="F140" s="20"/>
      <c r="G140" s="25">
        <v>0</v>
      </c>
      <c r="H140" s="48">
        <f>ROUND(D140*ROUND(G140,2),2)</f>
        <v>0</v>
      </c>
    </row>
    <row r="141" spans="1:8" s="9" customFormat="1" x14ac:dyDescent="0.25">
      <c r="A141" s="52">
        <v>107</v>
      </c>
      <c r="B141" s="20" t="s">
        <v>112</v>
      </c>
      <c r="C141" s="20" t="s">
        <v>43</v>
      </c>
      <c r="D141" s="15">
        <v>34</v>
      </c>
      <c r="E141" s="20"/>
      <c r="F141" s="20"/>
      <c r="G141" s="25">
        <v>0</v>
      </c>
      <c r="H141" s="48">
        <f>ROUND(D141*ROUND(G141,2),2)</f>
        <v>0</v>
      </c>
    </row>
    <row r="142" spans="1:8" s="9" customFormat="1" x14ac:dyDescent="0.25">
      <c r="A142" s="52">
        <v>108</v>
      </c>
      <c r="B142" s="20" t="s">
        <v>46</v>
      </c>
      <c r="C142" s="20" t="s">
        <v>43</v>
      </c>
      <c r="D142" s="15">
        <v>33</v>
      </c>
      <c r="E142" s="20"/>
      <c r="F142" s="20"/>
      <c r="G142" s="25">
        <v>0</v>
      </c>
      <c r="H142" s="48">
        <f>ROUND(D142*ROUND(G142,2),2)</f>
        <v>0</v>
      </c>
    </row>
    <row r="143" spans="1:8" s="9" customFormat="1" x14ac:dyDescent="0.25">
      <c r="A143" s="52">
        <v>109</v>
      </c>
      <c r="B143" s="20" t="s">
        <v>60</v>
      </c>
      <c r="C143" s="20" t="s">
        <v>43</v>
      </c>
      <c r="D143" s="15">
        <v>12</v>
      </c>
      <c r="E143" s="20"/>
      <c r="F143" s="20"/>
      <c r="G143" s="25">
        <v>0</v>
      </c>
      <c r="H143" s="48">
        <f>ROUND(D143*ROUND(G143,2),2)</f>
        <v>0</v>
      </c>
    </row>
    <row r="144" spans="1:8" s="9" customFormat="1" x14ac:dyDescent="0.25">
      <c r="A144" s="52">
        <v>110</v>
      </c>
      <c r="B144" s="20" t="s">
        <v>61</v>
      </c>
      <c r="C144" s="20" t="s">
        <v>43</v>
      </c>
      <c r="D144" s="15">
        <v>3</v>
      </c>
      <c r="E144" s="20"/>
      <c r="F144" s="20"/>
      <c r="G144" s="25">
        <v>0</v>
      </c>
      <c r="H144" s="48">
        <f>ROUND(D144*ROUND(G144,2),2)</f>
        <v>0</v>
      </c>
    </row>
    <row r="145" spans="1:8" s="9" customFormat="1" x14ac:dyDescent="0.25">
      <c r="A145" s="52">
        <v>111</v>
      </c>
      <c r="B145" s="20" t="s">
        <v>49</v>
      </c>
      <c r="C145" s="20" t="s">
        <v>43</v>
      </c>
      <c r="D145" s="15">
        <v>2</v>
      </c>
      <c r="E145" s="20"/>
      <c r="F145" s="20"/>
      <c r="G145" s="25">
        <v>0</v>
      </c>
      <c r="H145" s="48">
        <f>ROUND(D145*ROUND(G145,2),2)</f>
        <v>0</v>
      </c>
    </row>
    <row r="146" spans="1:8" s="9" customFormat="1" x14ac:dyDescent="0.25">
      <c r="A146" s="52">
        <v>112</v>
      </c>
      <c r="B146" s="20" t="s">
        <v>62</v>
      </c>
      <c r="C146" s="20" t="s">
        <v>43</v>
      </c>
      <c r="D146" s="15">
        <v>19</v>
      </c>
      <c r="E146" s="20"/>
      <c r="F146" s="20"/>
      <c r="G146" s="25">
        <v>0</v>
      </c>
      <c r="H146" s="48">
        <f>ROUND(D146*ROUND(G146,2),2)</f>
        <v>0</v>
      </c>
    </row>
    <row r="147" spans="1:8" s="9" customFormat="1" x14ac:dyDescent="0.25">
      <c r="A147" s="52">
        <v>113</v>
      </c>
      <c r="B147" s="20" t="s">
        <v>51</v>
      </c>
      <c r="C147" s="20" t="s">
        <v>43</v>
      </c>
      <c r="D147" s="15">
        <v>16</v>
      </c>
      <c r="E147" s="20"/>
      <c r="F147" s="20"/>
      <c r="G147" s="25">
        <v>0</v>
      </c>
      <c r="H147" s="48">
        <f>ROUND(D147*ROUND(G147,2),2)</f>
        <v>0</v>
      </c>
    </row>
    <row r="148" spans="1:8" s="9" customFormat="1" x14ac:dyDescent="0.25">
      <c r="A148" s="52">
        <v>114</v>
      </c>
      <c r="B148" s="20" t="s">
        <v>52</v>
      </c>
      <c r="C148" s="20" t="s">
        <v>43</v>
      </c>
      <c r="D148" s="15">
        <v>13</v>
      </c>
      <c r="E148" s="20"/>
      <c r="F148" s="20"/>
      <c r="G148" s="25">
        <v>0</v>
      </c>
      <c r="H148" s="48">
        <f>ROUND(D148*ROUND(G148,2),2)</f>
        <v>0</v>
      </c>
    </row>
    <row r="149" spans="1:8" s="9" customFormat="1" x14ac:dyDescent="0.25">
      <c r="A149" s="52">
        <v>115</v>
      </c>
      <c r="B149" s="20" t="s">
        <v>113</v>
      </c>
      <c r="C149" s="20" t="s">
        <v>43</v>
      </c>
      <c r="D149" s="15">
        <v>2</v>
      </c>
      <c r="E149" s="20"/>
      <c r="F149" s="20"/>
      <c r="G149" s="25">
        <v>0</v>
      </c>
      <c r="H149" s="48">
        <f>ROUND(D149*ROUND(G149,2),2)</f>
        <v>0</v>
      </c>
    </row>
    <row r="150" spans="1:8" s="9" customFormat="1" x14ac:dyDescent="0.25">
      <c r="A150" s="52">
        <v>116</v>
      </c>
      <c r="B150" s="20" t="s">
        <v>114</v>
      </c>
      <c r="C150" s="20" t="s">
        <v>43</v>
      </c>
      <c r="D150" s="15">
        <v>1</v>
      </c>
      <c r="E150" s="20"/>
      <c r="F150" s="20"/>
      <c r="G150" s="25">
        <v>0</v>
      </c>
      <c r="H150" s="48">
        <f>ROUND(D150*ROUND(G150,2),2)</f>
        <v>0</v>
      </c>
    </row>
    <row r="151" spans="1:8" s="9" customFormat="1" ht="34.5" x14ac:dyDescent="0.25">
      <c r="A151" s="52">
        <v>117</v>
      </c>
      <c r="B151" s="20" t="s">
        <v>115</v>
      </c>
      <c r="C151" s="20" t="s">
        <v>43</v>
      </c>
      <c r="D151" s="15">
        <v>13</v>
      </c>
      <c r="E151" s="20" t="s">
        <v>116</v>
      </c>
      <c r="F151" s="20"/>
      <c r="G151" s="25">
        <v>0</v>
      </c>
      <c r="H151" s="48">
        <f>ROUND(D151*ROUND(G151,2),2)</f>
        <v>0</v>
      </c>
    </row>
    <row r="152" spans="1:8" s="9" customFormat="1" x14ac:dyDescent="0.25">
      <c r="A152" s="52">
        <v>118</v>
      </c>
      <c r="B152" s="20" t="s">
        <v>83</v>
      </c>
      <c r="C152" s="20" t="s">
        <v>43</v>
      </c>
      <c r="D152" s="15">
        <v>52</v>
      </c>
      <c r="E152" s="20"/>
      <c r="F152" s="20"/>
      <c r="G152" s="25">
        <v>0</v>
      </c>
      <c r="H152" s="48">
        <f>ROUND(D152*ROUND(G152,2),2)</f>
        <v>0</v>
      </c>
    </row>
    <row r="153" spans="1:8" s="9" customFormat="1" x14ac:dyDescent="0.25">
      <c r="A153" s="52">
        <v>119</v>
      </c>
      <c r="B153" s="20" t="s">
        <v>84</v>
      </c>
      <c r="C153" s="20" t="s">
        <v>43</v>
      </c>
      <c r="D153" s="15">
        <v>46</v>
      </c>
      <c r="E153" s="20"/>
      <c r="F153" s="20"/>
      <c r="G153" s="25">
        <v>0</v>
      </c>
      <c r="H153" s="48">
        <f>ROUND(D153*ROUND(G153,2),2)</f>
        <v>0</v>
      </c>
    </row>
    <row r="154" spans="1:8" s="9" customFormat="1" x14ac:dyDescent="0.25">
      <c r="A154" s="52">
        <v>120</v>
      </c>
      <c r="B154" s="20" t="s">
        <v>85</v>
      </c>
      <c r="C154" s="20" t="s">
        <v>43</v>
      </c>
      <c r="D154" s="15">
        <v>54</v>
      </c>
      <c r="E154" s="20"/>
      <c r="F154" s="20"/>
      <c r="G154" s="25">
        <v>0</v>
      </c>
      <c r="H154" s="48">
        <f>ROUND(D154*ROUND(G154,2),2)</f>
        <v>0</v>
      </c>
    </row>
    <row r="155" spans="1:8" s="9" customFormat="1" x14ac:dyDescent="0.25">
      <c r="A155" s="52">
        <v>121</v>
      </c>
      <c r="B155" s="20" t="s">
        <v>86</v>
      </c>
      <c r="C155" s="20" t="s">
        <v>43</v>
      </c>
      <c r="D155" s="15">
        <v>54</v>
      </c>
      <c r="E155" s="20"/>
      <c r="F155" s="20"/>
      <c r="G155" s="25">
        <v>0</v>
      </c>
      <c r="H155" s="48">
        <f>ROUND(D155*ROUND(G155,2),2)</f>
        <v>0</v>
      </c>
    </row>
    <row r="156" spans="1:8" s="9" customFormat="1" x14ac:dyDescent="0.25">
      <c r="A156" s="52">
        <v>122</v>
      </c>
      <c r="B156" s="20" t="s">
        <v>87</v>
      </c>
      <c r="C156" s="20" t="s">
        <v>43</v>
      </c>
      <c r="D156" s="15">
        <v>27</v>
      </c>
      <c r="E156" s="20"/>
      <c r="F156" s="20"/>
      <c r="G156" s="25">
        <v>0</v>
      </c>
      <c r="H156" s="48">
        <f>ROUND(D156*ROUND(G156,2),2)</f>
        <v>0</v>
      </c>
    </row>
    <row r="157" spans="1:8" s="9" customFormat="1" x14ac:dyDescent="0.25">
      <c r="A157" s="52">
        <v>123</v>
      </c>
      <c r="B157" s="20" t="s">
        <v>117</v>
      </c>
      <c r="C157" s="20" t="s">
        <v>43</v>
      </c>
      <c r="D157" s="15">
        <v>43</v>
      </c>
      <c r="E157" s="20"/>
      <c r="F157" s="20"/>
      <c r="G157" s="25">
        <v>0</v>
      </c>
      <c r="H157" s="48">
        <f>ROUND(D157*ROUND(G157,2),2)</f>
        <v>0</v>
      </c>
    </row>
    <row r="158" spans="1:8" x14ac:dyDescent="0.25">
      <c r="A158" s="56"/>
      <c r="B158" s="5" t="s">
        <v>118</v>
      </c>
      <c r="C158" s="26"/>
      <c r="D158" s="6" t="s">
        <v>119</v>
      </c>
      <c r="E158" s="26"/>
      <c r="F158" s="26"/>
      <c r="G158" s="26"/>
      <c r="H158" s="49">
        <f>SUM(H34:H157)</f>
        <v>0</v>
      </c>
    </row>
    <row r="159" spans="1:8" x14ac:dyDescent="0.25">
      <c r="A159" s="56"/>
      <c r="B159" s="5" t="s">
        <v>120</v>
      </c>
      <c r="C159" s="26"/>
      <c r="D159" s="26"/>
      <c r="E159" s="26"/>
      <c r="F159" s="26"/>
      <c r="G159" s="26"/>
      <c r="H159" s="49">
        <f>H158*0.18</f>
        <v>0</v>
      </c>
    </row>
    <row r="160" spans="1:8" ht="15.75" thickBot="1" x14ac:dyDescent="0.3">
      <c r="A160" s="57"/>
      <c r="B160" s="33" t="s">
        <v>121</v>
      </c>
      <c r="C160" s="32"/>
      <c r="D160" s="32"/>
      <c r="E160" s="32"/>
      <c r="F160" s="32"/>
      <c r="G160" s="32"/>
      <c r="H160" s="50">
        <f>SUM(H158:H159)</f>
        <v>0</v>
      </c>
    </row>
    <row r="161" spans="2:8" ht="39.950000000000003" customHeight="1" x14ac:dyDescent="0.25">
      <c r="B161" s="27" t="s">
        <v>122</v>
      </c>
      <c r="C161" s="28"/>
      <c r="D161" s="28"/>
      <c r="E161" s="28"/>
      <c r="F161" s="28"/>
      <c r="G161" s="28"/>
      <c r="H161" s="28"/>
    </row>
    <row r="162" spans="2:8" ht="20.100000000000001" customHeight="1" x14ac:dyDescent="0.25">
      <c r="B162" s="29" t="s">
        <v>123</v>
      </c>
      <c r="C162" s="4"/>
      <c r="D162" s="4"/>
      <c r="E162" s="4"/>
      <c r="F162" s="4"/>
      <c r="G162" s="4"/>
      <c r="H162" s="4"/>
    </row>
    <row r="163" spans="2:8" x14ac:dyDescent="0.25">
      <c r="B163" s="3" t="s">
        <v>124</v>
      </c>
      <c r="C163" s="2"/>
      <c r="D163" s="2"/>
      <c r="E163" s="2"/>
      <c r="F163" s="2"/>
      <c r="G163" s="2"/>
      <c r="H163" s="2"/>
    </row>
    <row r="164" spans="2:8" x14ac:dyDescent="0.25">
      <c r="B164" s="1" t="s">
        <v>125</v>
      </c>
      <c r="C164" s="2"/>
      <c r="D164" s="2"/>
      <c r="E164" s="2"/>
      <c r="F164" s="2"/>
      <c r="G164" s="2"/>
      <c r="H164" s="2"/>
    </row>
    <row r="165" spans="2:8" x14ac:dyDescent="0.25">
      <c r="B165" s="1" t="s">
        <v>126</v>
      </c>
      <c r="C165" s="2"/>
      <c r="D165" s="2"/>
      <c r="E165" s="2"/>
      <c r="F165" s="2"/>
      <c r="G165" s="2"/>
      <c r="H165" s="2"/>
    </row>
    <row r="167" spans="2:8" s="9" customFormat="1" x14ac:dyDescent="0.25">
      <c r="B167" s="30" t="s">
        <v>127</v>
      </c>
      <c r="D167" s="30" t="s">
        <v>128</v>
      </c>
      <c r="H167" s="30" t="s">
        <v>129</v>
      </c>
    </row>
    <row r="169" spans="2:8" x14ac:dyDescent="0.25">
      <c r="B169" s="31" t="s">
        <v>130</v>
      </c>
    </row>
  </sheetData>
  <mergeCells count="65">
    <mergeCell ref="B163:H163"/>
    <mergeCell ref="B164:H164"/>
    <mergeCell ref="B165:H165"/>
    <mergeCell ref="C32:E32"/>
    <mergeCell ref="F32:H32"/>
    <mergeCell ref="C33:E33"/>
    <mergeCell ref="F33:H33"/>
    <mergeCell ref="B161:H161"/>
    <mergeCell ref="B162:H16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2014-02-17T14:02:40Z</dcterms:created>
  <dcterms:modified xsi:type="dcterms:W3CDTF">2014-02-17T14:05:50Z</dcterms:modified>
</cp:coreProperties>
</file>